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aptitpty.sharepoint.com/sites/Training/Shared Documents/Training Projects/New Intake Training Event 2024/Course content/Session 5 - Employee costs/Delegates folder/Probe Audit/Supporting documents/"/>
    </mc:Choice>
  </mc:AlternateContent>
  <xr:revisionPtr revIDLastSave="4" documentId="13_ncr:1_{8F6BF0F3-497D-45A7-9232-B0B5A38F5EE1}" xr6:coauthVersionLast="47" xr6:coauthVersionMax="47" xr10:uidLastSave="{0CDD64E3-1B16-4CE5-BF57-5931F7E45AEB}"/>
  <bookViews>
    <workbookView xWindow="-14400" yWindow="0" windowWidth="14400" windowHeight="15600" xr2:uid="{64D23A0C-8631-4E78-BD40-1CF607325B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2" i="1" l="1"/>
  <c r="B108" i="1"/>
  <c r="B18" i="1"/>
</calcChain>
</file>

<file path=xl/sharedStrings.xml><?xml version="1.0" encoding="utf-8"?>
<sst xmlns="http://schemas.openxmlformats.org/spreadsheetml/2006/main" count="102" uniqueCount="57">
  <si>
    <t>FEB 2023</t>
  </si>
  <si>
    <t>Salaries</t>
  </si>
  <si>
    <t>000011</t>
  </si>
  <si>
    <t>Gorge Brett</t>
  </si>
  <si>
    <t>Rate</t>
  </si>
  <si>
    <t>A/Shift</t>
  </si>
  <si>
    <t>A Bonus</t>
  </si>
  <si>
    <t>Back Pay</t>
  </si>
  <si>
    <t>L/ Pay</t>
  </si>
  <si>
    <t>N/Shift</t>
  </si>
  <si>
    <t>Normal</t>
  </si>
  <si>
    <t>O/t 1.5</t>
  </si>
  <si>
    <t>O/T 2</t>
  </si>
  <si>
    <t>P/Holiday</t>
  </si>
  <si>
    <t>Sick Pay</t>
  </si>
  <si>
    <t>Travel /Cell Allow.</t>
  </si>
  <si>
    <t>Gross</t>
  </si>
  <si>
    <t>Admin</t>
  </si>
  <si>
    <t>Dispute</t>
  </si>
  <si>
    <t>EBF</t>
  </si>
  <si>
    <t>Deduction</t>
  </si>
  <si>
    <t>H/Loan</t>
  </si>
  <si>
    <t>Maint</t>
  </si>
  <si>
    <t>M/Aid</t>
  </si>
  <si>
    <t>Pay Own</t>
  </si>
  <si>
    <t>Pens 4%</t>
  </si>
  <si>
    <t>Pens 5 %</t>
  </si>
  <si>
    <t>Provident</t>
  </si>
  <si>
    <t>R/Annuity</t>
  </si>
  <si>
    <t>UIF</t>
  </si>
  <si>
    <t>Union 2</t>
  </si>
  <si>
    <t xml:space="preserve"> Union</t>
  </si>
  <si>
    <t>Savings</t>
  </si>
  <si>
    <t>Loans</t>
  </si>
  <si>
    <t>PAYE</t>
  </si>
  <si>
    <t>Total</t>
  </si>
  <si>
    <t>Deductions</t>
  </si>
  <si>
    <t>Company Contributions</t>
  </si>
  <si>
    <t>Admin Co</t>
  </si>
  <si>
    <t>Dispute Co</t>
  </si>
  <si>
    <t>EBF Co</t>
  </si>
  <si>
    <t>M/Aid Co</t>
  </si>
  <si>
    <t>Pens 5%</t>
  </si>
  <si>
    <t>Prov Co</t>
  </si>
  <si>
    <t>Tech Co</t>
  </si>
  <si>
    <t>UIF Co</t>
  </si>
  <si>
    <t>SDL Co</t>
  </si>
  <si>
    <t>Loan F/b</t>
  </si>
  <si>
    <t>Income</t>
  </si>
  <si>
    <t>Totals extracted from February 2023 detailed report</t>
  </si>
  <si>
    <t>0000039</t>
  </si>
  <si>
    <t>0000044</t>
  </si>
  <si>
    <t>Mbaso Patrick</t>
  </si>
  <si>
    <t>Sithole Philip</t>
  </si>
  <si>
    <t>000085</t>
  </si>
  <si>
    <t>Just Kris</t>
  </si>
  <si>
    <t>Company contributions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</si>
</sst>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43" fontId="2" fillId="0" borderId="0" xfId="1" applyFont="1" applyFill="1" applyBorder="1"/>
    <xf numFmtId="43" fontId="4" fillId="0" borderId="0" xfId="1" applyFont="1" applyFill="1" applyBorder="1"/>
    <xf numFmtId="43" fontId="5" fillId="0" borderId="0" xfId="1" applyFont="1" applyFill="1" applyBorder="1"/>
    <xf numFmtId="43" fontId="6" fillId="0" borderId="0" xfId="1" quotePrefix="1" applyFont="1" applyFill="1" applyBorder="1"/>
    <xf numFmtId="0" fontId="5" fillId="0" borderId="0" xfId="0" applyFont="1"/>
    <xf numFmtId="49" fontId="5" fillId="0" borderId="0" xfId="1" quotePrefix="1" applyNumberFormat="1" applyFont="1" applyFill="1" applyBorder="1" applyAlignment="1">
      <alignment horizontal="center"/>
    </xf>
    <xf numFmtId="49" fontId="5" fillId="0" borderId="0" xfId="1" applyNumberFormat="1" applyFont="1" applyFill="1" applyBorder="1" applyAlignment="1">
      <alignment horizontal="center"/>
    </xf>
    <xf numFmtId="0" fontId="5" fillId="0" borderId="0" xfId="0" quotePrefix="1" applyFont="1" applyAlignment="1">
      <alignment horizontal="center"/>
    </xf>
    <xf numFmtId="49" fontId="4" fillId="0" borderId="0" xfId="1" quotePrefix="1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Border="1"/>
    <xf numFmtId="0" fontId="3" fillId="0" borderId="0" xfId="0" applyFont="1"/>
    <xf numFmtId="43" fontId="2" fillId="0" borderId="0" xfId="1" applyFont="1" applyFill="1" applyBorder="1" applyAlignment="1"/>
    <xf numFmtId="43" fontId="3" fillId="0" borderId="1" xfId="1" applyFont="1" applyBorder="1"/>
    <xf numFmtId="43" fontId="3" fillId="0" borderId="1" xfId="1" applyFont="1" applyFill="1" applyBorder="1"/>
    <xf numFmtId="43" fontId="5" fillId="0" borderId="0" xfId="0" applyNumberFormat="1" applyFont="1"/>
    <xf numFmtId="0" fontId="3" fillId="0" borderId="0" xfId="0" applyFont="1" applyAlignment="1">
      <alignment horizontal="center"/>
    </xf>
    <xf numFmtId="43" fontId="2" fillId="0" borderId="0" xfId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6C2EF-D3A5-4EED-9783-6E8842EE9BA2}">
  <dimension ref="A1:AA108"/>
  <sheetViews>
    <sheetView tabSelected="1" zoomScale="120" zoomScaleNormal="120" workbookViewId="0">
      <pane xSplit="1" ySplit="4" topLeftCell="B41" activePane="bottomRight" state="frozen"/>
      <selection pane="topRight" activeCell="B1" sqref="B1"/>
      <selection pane="bottomLeft" activeCell="A5" sqref="A5"/>
      <selection pane="bottomRight" activeCell="D50" sqref="D50"/>
    </sheetView>
  </sheetViews>
  <sheetFormatPr defaultColWidth="9.109375" defaultRowHeight="13.2" x14ac:dyDescent="0.25"/>
  <cols>
    <col min="1" max="1" width="22.44140625" style="5" customWidth="1"/>
    <col min="2" max="5" width="15.6640625" style="5" customWidth="1"/>
    <col min="6" max="16384" width="9.109375" style="5"/>
  </cols>
  <sheetData>
    <row r="1" spans="1:27" ht="13.8" x14ac:dyDescent="0.25">
      <c r="A1" s="4" t="s">
        <v>0</v>
      </c>
    </row>
    <row r="2" spans="1:27" ht="13.8" x14ac:dyDescent="0.25">
      <c r="A2" s="4" t="s">
        <v>1</v>
      </c>
    </row>
    <row r="3" spans="1:27" x14ac:dyDescent="0.25">
      <c r="B3" s="6" t="s">
        <v>2</v>
      </c>
      <c r="C3" s="7" t="s">
        <v>50</v>
      </c>
      <c r="D3" s="7" t="s">
        <v>51</v>
      </c>
      <c r="E3" s="8" t="s">
        <v>54</v>
      </c>
    </row>
    <row r="4" spans="1:27" x14ac:dyDescent="0.25">
      <c r="B4" s="6" t="s">
        <v>3</v>
      </c>
      <c r="C4" s="9" t="s">
        <v>52</v>
      </c>
      <c r="D4" s="9" t="s">
        <v>53</v>
      </c>
      <c r="E4" s="9" t="s">
        <v>55</v>
      </c>
    </row>
    <row r="5" spans="1:27" x14ac:dyDescent="0.25">
      <c r="A5" s="12" t="s">
        <v>4</v>
      </c>
      <c r="B5" s="10">
        <v>100000</v>
      </c>
      <c r="C5" s="10">
        <v>60.75</v>
      </c>
      <c r="D5" s="10">
        <v>61.11</v>
      </c>
      <c r="E5" s="10">
        <v>116.85</v>
      </c>
    </row>
    <row r="6" spans="1:27" x14ac:dyDescent="0.25">
      <c r="A6" s="12" t="s">
        <v>48</v>
      </c>
      <c r="B6" s="12"/>
      <c r="C6" s="12"/>
      <c r="D6" s="12"/>
      <c r="E6" s="12"/>
    </row>
    <row r="7" spans="1:27" x14ac:dyDescent="0.25">
      <c r="A7" s="2" t="s">
        <v>5</v>
      </c>
      <c r="B7" s="3"/>
      <c r="C7" s="11"/>
      <c r="D7" s="11"/>
      <c r="E7" s="11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x14ac:dyDescent="0.25">
      <c r="A8" s="2" t="s">
        <v>6</v>
      </c>
      <c r="B8" s="3"/>
      <c r="C8" s="11"/>
      <c r="D8" s="11"/>
      <c r="E8" s="11"/>
    </row>
    <row r="9" spans="1:27" x14ac:dyDescent="0.25">
      <c r="A9" s="2" t="s">
        <v>7</v>
      </c>
      <c r="B9" s="3"/>
      <c r="C9" s="11"/>
      <c r="D9" s="11"/>
      <c r="E9" s="11"/>
    </row>
    <row r="10" spans="1:27" x14ac:dyDescent="0.25">
      <c r="A10" s="2" t="s">
        <v>8</v>
      </c>
      <c r="B10" s="3"/>
      <c r="C10" s="11"/>
      <c r="D10" s="11"/>
      <c r="E10" s="11"/>
    </row>
    <row r="11" spans="1:27" x14ac:dyDescent="0.25">
      <c r="A11" s="2" t="s">
        <v>9</v>
      </c>
      <c r="B11" s="3"/>
      <c r="C11" s="11">
        <v>1202.8499999999999</v>
      </c>
      <c r="D11" s="11">
        <v>1099.98</v>
      </c>
      <c r="E11" s="11"/>
    </row>
    <row r="12" spans="1:27" x14ac:dyDescent="0.25">
      <c r="A12" s="2" t="s">
        <v>10</v>
      </c>
      <c r="B12" s="3">
        <v>100000</v>
      </c>
      <c r="C12" s="11">
        <v>9720</v>
      </c>
      <c r="D12" s="11">
        <v>9777.6</v>
      </c>
      <c r="E12" s="11">
        <v>18692.11</v>
      </c>
    </row>
    <row r="13" spans="1:27" x14ac:dyDescent="0.25">
      <c r="A13" s="2" t="s">
        <v>11</v>
      </c>
      <c r="B13" s="3"/>
      <c r="C13" s="11">
        <v>8945.44</v>
      </c>
      <c r="D13" s="11">
        <v>8427.07</v>
      </c>
      <c r="E13" s="11">
        <v>169.44</v>
      </c>
    </row>
    <row r="14" spans="1:27" x14ac:dyDescent="0.25">
      <c r="A14" s="2" t="s">
        <v>12</v>
      </c>
      <c r="B14" s="3"/>
      <c r="C14" s="11">
        <v>2187</v>
      </c>
      <c r="D14" s="11">
        <v>2493.29</v>
      </c>
      <c r="E14" s="11"/>
    </row>
    <row r="15" spans="1:27" x14ac:dyDescent="0.25">
      <c r="A15" s="2" t="s">
        <v>13</v>
      </c>
      <c r="B15" s="3"/>
      <c r="C15" s="11"/>
      <c r="D15" s="11"/>
      <c r="E15" s="11"/>
    </row>
    <row r="16" spans="1:27" x14ac:dyDescent="0.25">
      <c r="A16" s="2" t="s">
        <v>14</v>
      </c>
      <c r="B16" s="3"/>
      <c r="C16" s="11"/>
      <c r="D16" s="11"/>
      <c r="E16" s="11"/>
    </row>
    <row r="17" spans="1:5" x14ac:dyDescent="0.25">
      <c r="A17" s="2" t="s">
        <v>15</v>
      </c>
      <c r="B17" s="3"/>
      <c r="C17" s="11"/>
      <c r="D17" s="11"/>
      <c r="E17" s="11"/>
    </row>
    <row r="18" spans="1:5" ht="13.8" thickBot="1" x14ac:dyDescent="0.3">
      <c r="A18" s="1" t="s">
        <v>16</v>
      </c>
      <c r="B18" s="15">
        <f>SUM(B7:B17)</f>
        <v>100000</v>
      </c>
      <c r="C18" s="14">
        <v>22055.29</v>
      </c>
      <c r="D18" s="14">
        <v>21797.940000000002</v>
      </c>
      <c r="E18" s="14">
        <v>18861.55</v>
      </c>
    </row>
    <row r="19" spans="1:5" ht="13.8" thickTop="1" x14ac:dyDescent="0.25">
      <c r="A19" s="2"/>
      <c r="B19" s="3"/>
      <c r="C19" s="11"/>
      <c r="D19" s="11"/>
      <c r="E19" s="11"/>
    </row>
    <row r="20" spans="1:5" x14ac:dyDescent="0.25">
      <c r="A20" s="13" t="s">
        <v>36</v>
      </c>
      <c r="B20" s="13"/>
      <c r="C20" s="13"/>
      <c r="D20" s="13"/>
      <c r="E20" s="13"/>
    </row>
    <row r="21" spans="1:5" x14ac:dyDescent="0.25">
      <c r="A21" s="2" t="s">
        <v>17</v>
      </c>
      <c r="B21" s="3">
        <v>0</v>
      </c>
      <c r="C21" s="3">
        <v>6.88</v>
      </c>
      <c r="D21" s="11">
        <v>6.88</v>
      </c>
      <c r="E21" s="11">
        <v>6.88</v>
      </c>
    </row>
    <row r="22" spans="1:5" x14ac:dyDescent="0.25">
      <c r="A22" s="3" t="s">
        <v>18</v>
      </c>
      <c r="B22" s="3">
        <v>0</v>
      </c>
      <c r="C22" s="3">
        <v>2.48</v>
      </c>
      <c r="D22" s="11">
        <v>2.48</v>
      </c>
      <c r="E22" s="11">
        <v>2.48</v>
      </c>
    </row>
    <row r="23" spans="1:5" x14ac:dyDescent="0.25">
      <c r="A23" s="2" t="s">
        <v>19</v>
      </c>
      <c r="B23" s="3">
        <v>0</v>
      </c>
      <c r="C23" s="3">
        <v>0</v>
      </c>
      <c r="D23" s="11">
        <v>0</v>
      </c>
      <c r="E23" s="11">
        <v>0</v>
      </c>
    </row>
    <row r="24" spans="1:5" x14ac:dyDescent="0.25">
      <c r="A24" s="2" t="s">
        <v>20</v>
      </c>
      <c r="B24" s="3">
        <v>0</v>
      </c>
      <c r="C24" s="3">
        <v>0</v>
      </c>
      <c r="D24" s="11">
        <v>0</v>
      </c>
      <c r="E24" s="11">
        <v>0</v>
      </c>
    </row>
    <row r="25" spans="1:5" x14ac:dyDescent="0.25">
      <c r="A25" s="2" t="s">
        <v>21</v>
      </c>
      <c r="B25" s="3">
        <v>0</v>
      </c>
      <c r="C25" s="3">
        <v>0</v>
      </c>
      <c r="D25" s="11">
        <v>0</v>
      </c>
      <c r="E25" s="11">
        <v>0</v>
      </c>
    </row>
    <row r="26" spans="1:5" x14ac:dyDescent="0.25">
      <c r="A26" s="2" t="s">
        <v>22</v>
      </c>
      <c r="B26" s="3">
        <v>0</v>
      </c>
      <c r="C26" s="3">
        <v>0</v>
      </c>
      <c r="D26" s="11">
        <v>0</v>
      </c>
      <c r="E26" s="11">
        <v>0</v>
      </c>
    </row>
    <row r="27" spans="1:5" x14ac:dyDescent="0.25">
      <c r="A27" s="2" t="s">
        <v>23</v>
      </c>
      <c r="B27" s="3">
        <v>0</v>
      </c>
      <c r="C27" s="3">
        <v>0</v>
      </c>
      <c r="D27" s="11">
        <v>0</v>
      </c>
      <c r="E27" s="11">
        <v>0</v>
      </c>
    </row>
    <row r="28" spans="1:5" x14ac:dyDescent="0.25">
      <c r="A28" s="2" t="s">
        <v>24</v>
      </c>
      <c r="B28" s="3">
        <v>0</v>
      </c>
      <c r="C28" s="3">
        <v>0</v>
      </c>
      <c r="D28" s="11">
        <v>0</v>
      </c>
      <c r="E28" s="11">
        <v>0</v>
      </c>
    </row>
    <row r="29" spans="1:5" x14ac:dyDescent="0.25">
      <c r="A29" s="2" t="s">
        <v>25</v>
      </c>
      <c r="B29" s="3">
        <v>0</v>
      </c>
      <c r="C29" s="3">
        <v>0</v>
      </c>
      <c r="D29" s="11">
        <v>0</v>
      </c>
      <c r="E29" s="11">
        <v>0</v>
      </c>
    </row>
    <row r="30" spans="1:5" x14ac:dyDescent="0.25">
      <c r="A30" s="2" t="s">
        <v>26</v>
      </c>
      <c r="B30" s="3">
        <v>0</v>
      </c>
      <c r="C30" s="3">
        <v>0</v>
      </c>
      <c r="D30" s="11">
        <v>0</v>
      </c>
      <c r="E30" s="11">
        <v>0</v>
      </c>
    </row>
    <row r="31" spans="1:5" x14ac:dyDescent="0.25">
      <c r="A31" s="2" t="s">
        <v>27</v>
      </c>
      <c r="B31" s="3">
        <v>0</v>
      </c>
      <c r="C31" s="3">
        <v>0</v>
      </c>
      <c r="D31" s="11">
        <v>0</v>
      </c>
      <c r="E31" s="11">
        <v>0</v>
      </c>
    </row>
    <row r="32" spans="1:5" x14ac:dyDescent="0.25">
      <c r="A32" s="2" t="s">
        <v>28</v>
      </c>
      <c r="B32" s="3">
        <v>0</v>
      </c>
      <c r="C32" s="3">
        <v>0</v>
      </c>
      <c r="D32" s="11">
        <v>0</v>
      </c>
      <c r="E32" s="11">
        <v>0</v>
      </c>
    </row>
    <row r="33" spans="1:5" x14ac:dyDescent="0.25">
      <c r="A33" s="2" t="s">
        <v>29</v>
      </c>
      <c r="B33" s="3">
        <v>177.12</v>
      </c>
      <c r="C33" s="3">
        <v>177.12</v>
      </c>
      <c r="D33" s="11">
        <v>177.12</v>
      </c>
      <c r="E33" s="11">
        <v>177.12</v>
      </c>
    </row>
    <row r="34" spans="1:5" x14ac:dyDescent="0.25">
      <c r="A34" s="2" t="s">
        <v>30</v>
      </c>
      <c r="B34" s="3">
        <v>0</v>
      </c>
      <c r="C34" s="3">
        <v>0</v>
      </c>
      <c r="D34" s="11">
        <v>0</v>
      </c>
      <c r="E34" s="11">
        <v>0</v>
      </c>
    </row>
    <row r="35" spans="1:5" x14ac:dyDescent="0.25">
      <c r="A35" s="2" t="s">
        <v>31</v>
      </c>
      <c r="B35" s="3">
        <v>0</v>
      </c>
      <c r="C35" s="3">
        <v>97.2</v>
      </c>
      <c r="D35" s="11">
        <v>97.76</v>
      </c>
      <c r="E35" s="11">
        <v>0</v>
      </c>
    </row>
    <row r="36" spans="1:5" x14ac:dyDescent="0.25">
      <c r="A36" s="2" t="s">
        <v>32</v>
      </c>
      <c r="B36" s="3">
        <v>0</v>
      </c>
      <c r="C36" s="3">
        <v>0</v>
      </c>
      <c r="D36" s="11">
        <v>0</v>
      </c>
      <c r="E36" s="11">
        <v>0</v>
      </c>
    </row>
    <row r="37" spans="1:5" x14ac:dyDescent="0.25">
      <c r="A37" s="2" t="s">
        <v>33</v>
      </c>
      <c r="B37" s="3">
        <v>0</v>
      </c>
      <c r="C37" s="3">
        <v>0</v>
      </c>
      <c r="D37" s="11">
        <v>0</v>
      </c>
      <c r="E37" s="11">
        <v>0</v>
      </c>
    </row>
    <row r="38" spans="1:5" x14ac:dyDescent="0.25">
      <c r="A38" s="2" t="s">
        <v>34</v>
      </c>
      <c r="B38" s="3">
        <v>32060.33</v>
      </c>
      <c r="C38" s="3">
        <v>2993.6</v>
      </c>
      <c r="D38" s="11">
        <v>2937.57</v>
      </c>
      <c r="E38" s="11">
        <v>2132.21</v>
      </c>
    </row>
    <row r="39" spans="1:5" ht="13.8" thickBot="1" x14ac:dyDescent="0.3">
      <c r="A39" s="1" t="s">
        <v>35</v>
      </c>
      <c r="B39" s="15">
        <v>32237.45</v>
      </c>
      <c r="C39" s="15">
        <v>3277.2799999999997</v>
      </c>
      <c r="D39" s="14">
        <v>3221.8100000000004</v>
      </c>
      <c r="E39" s="14">
        <v>2318.69</v>
      </c>
    </row>
    <row r="40" spans="1:5" ht="13.8" thickTop="1" x14ac:dyDescent="0.25">
      <c r="B40" s="11"/>
      <c r="C40" s="11"/>
      <c r="D40" s="11"/>
      <c r="E40" s="11"/>
    </row>
    <row r="41" spans="1:5" x14ac:dyDescent="0.25">
      <c r="A41" s="1" t="s">
        <v>56</v>
      </c>
      <c r="B41" s="11"/>
      <c r="C41" s="11"/>
      <c r="D41" s="11"/>
      <c r="E41" s="11"/>
    </row>
    <row r="42" spans="1:5" x14ac:dyDescent="0.25">
      <c r="A42" s="2" t="s">
        <v>38</v>
      </c>
      <c r="B42" s="3">
        <v>0</v>
      </c>
      <c r="C42" s="11">
        <v>6.88</v>
      </c>
      <c r="D42" s="11">
        <v>6.88</v>
      </c>
      <c r="E42" s="11">
        <v>6.88</v>
      </c>
    </row>
    <row r="43" spans="1:5" x14ac:dyDescent="0.25">
      <c r="A43" s="2" t="s">
        <v>39</v>
      </c>
      <c r="B43" s="3">
        <v>0</v>
      </c>
      <c r="C43" s="11">
        <v>2.48</v>
      </c>
      <c r="D43" s="11">
        <v>2.48</v>
      </c>
      <c r="E43" s="11">
        <v>2.48</v>
      </c>
    </row>
    <row r="44" spans="1:5" x14ac:dyDescent="0.25">
      <c r="A44" s="2" t="s">
        <v>40</v>
      </c>
      <c r="B44" s="3">
        <v>0</v>
      </c>
      <c r="C44" s="11">
        <v>0</v>
      </c>
      <c r="D44" s="11">
        <v>0</v>
      </c>
      <c r="E44" s="11">
        <v>0</v>
      </c>
    </row>
    <row r="45" spans="1:5" x14ac:dyDescent="0.25">
      <c r="A45" s="2" t="s">
        <v>41</v>
      </c>
      <c r="B45" s="3">
        <v>0</v>
      </c>
      <c r="C45" s="11">
        <v>0</v>
      </c>
      <c r="D45" s="11">
        <v>0</v>
      </c>
      <c r="E45" s="11">
        <v>0</v>
      </c>
    </row>
    <row r="46" spans="1:5" x14ac:dyDescent="0.25">
      <c r="A46" s="2" t="s">
        <v>42</v>
      </c>
      <c r="B46" s="3">
        <v>0</v>
      </c>
      <c r="C46" s="11">
        <v>0</v>
      </c>
      <c r="D46" s="11">
        <v>0</v>
      </c>
      <c r="E46" s="11">
        <v>0</v>
      </c>
    </row>
    <row r="47" spans="1:5" x14ac:dyDescent="0.25">
      <c r="A47" s="2" t="s">
        <v>43</v>
      </c>
      <c r="B47" s="3">
        <v>0</v>
      </c>
      <c r="C47" s="11">
        <v>0</v>
      </c>
      <c r="D47" s="11">
        <v>0</v>
      </c>
      <c r="E47" s="11">
        <v>0</v>
      </c>
    </row>
    <row r="48" spans="1:5" x14ac:dyDescent="0.25">
      <c r="A48" s="2" t="s">
        <v>44</v>
      </c>
      <c r="B48" s="3">
        <v>0</v>
      </c>
      <c r="C48" s="11">
        <v>1.69</v>
      </c>
      <c r="D48" s="11">
        <v>1.69</v>
      </c>
      <c r="E48" s="11">
        <v>1.69</v>
      </c>
    </row>
    <row r="49" spans="1:5" x14ac:dyDescent="0.25">
      <c r="A49" s="2" t="s">
        <v>45</v>
      </c>
      <c r="B49" s="3">
        <v>177.12</v>
      </c>
      <c r="C49" s="11">
        <v>177.12</v>
      </c>
      <c r="D49" s="11">
        <v>177.12</v>
      </c>
      <c r="E49" s="11">
        <v>177.12</v>
      </c>
    </row>
    <row r="50" spans="1:5" x14ac:dyDescent="0.25">
      <c r="A50" s="2" t="s">
        <v>46</v>
      </c>
      <c r="B50" s="3">
        <v>1000</v>
      </c>
      <c r="C50" s="11">
        <v>220.54999999999998</v>
      </c>
      <c r="D50" s="11">
        <v>217.98</v>
      </c>
      <c r="E50" s="11">
        <v>188.62</v>
      </c>
    </row>
    <row r="51" spans="1:5" x14ac:dyDescent="0.25">
      <c r="A51" s="2" t="s">
        <v>47</v>
      </c>
      <c r="B51" s="3">
        <v>0</v>
      </c>
      <c r="C51" s="11">
        <v>0</v>
      </c>
      <c r="D51" s="11">
        <v>0</v>
      </c>
      <c r="E51" s="11">
        <v>0</v>
      </c>
    </row>
    <row r="52" spans="1:5" ht="13.8" thickBot="1" x14ac:dyDescent="0.3">
      <c r="A52" s="1" t="s">
        <v>35</v>
      </c>
      <c r="B52" s="15">
        <v>1177.1199999999999</v>
      </c>
      <c r="C52" s="14">
        <v>408.72</v>
      </c>
      <c r="D52" s="14">
        <v>406.15</v>
      </c>
      <c r="E52" s="14">
        <v>376.79</v>
      </c>
    </row>
    <row r="53" spans="1:5" ht="13.8" thickTop="1" x14ac:dyDescent="0.25">
      <c r="B53" s="11"/>
      <c r="C53" s="11"/>
      <c r="D53" s="11"/>
      <c r="E53" s="11"/>
    </row>
    <row r="54" spans="1:5" x14ac:dyDescent="0.25">
      <c r="B54" s="11"/>
      <c r="C54" s="11"/>
      <c r="D54" s="11"/>
      <c r="E54" s="11"/>
    </row>
    <row r="55" spans="1:5" x14ac:dyDescent="0.25">
      <c r="B55" s="11"/>
      <c r="C55" s="11"/>
      <c r="D55" s="11"/>
      <c r="E55" s="11"/>
    </row>
    <row r="56" spans="1:5" x14ac:dyDescent="0.25">
      <c r="B56" s="11"/>
      <c r="C56" s="11"/>
      <c r="D56" s="11"/>
      <c r="E56" s="11"/>
    </row>
    <row r="57" spans="1:5" x14ac:dyDescent="0.25">
      <c r="B57" s="11"/>
      <c r="C57" s="11"/>
      <c r="D57" s="11"/>
      <c r="E57" s="11"/>
    </row>
    <row r="58" spans="1:5" x14ac:dyDescent="0.25">
      <c r="B58" s="11"/>
      <c r="C58" s="11"/>
      <c r="D58" s="11"/>
      <c r="E58" s="11"/>
    </row>
    <row r="59" spans="1:5" x14ac:dyDescent="0.25">
      <c r="A59" s="1" t="s">
        <v>49</v>
      </c>
      <c r="B59" s="11"/>
      <c r="C59" s="11"/>
      <c r="D59" s="11"/>
      <c r="E59" s="11"/>
    </row>
    <row r="60" spans="1:5" x14ac:dyDescent="0.25">
      <c r="A60" s="17" t="s">
        <v>48</v>
      </c>
      <c r="B60" s="17"/>
      <c r="C60" s="11"/>
      <c r="D60" s="11"/>
      <c r="E60" s="11"/>
    </row>
    <row r="61" spans="1:5" x14ac:dyDescent="0.25">
      <c r="A61" s="2" t="s">
        <v>5</v>
      </c>
      <c r="B61" s="11">
        <v>4005.91</v>
      </c>
      <c r="C61" s="11"/>
      <c r="D61" s="11"/>
      <c r="E61" s="11"/>
    </row>
    <row r="62" spans="1:5" x14ac:dyDescent="0.25">
      <c r="A62" s="2" t="s">
        <v>6</v>
      </c>
      <c r="B62" s="11">
        <v>0</v>
      </c>
      <c r="C62" s="11"/>
      <c r="D62" s="11"/>
      <c r="E62" s="11"/>
    </row>
    <row r="63" spans="1:5" x14ac:dyDescent="0.25">
      <c r="A63" s="2" t="s">
        <v>7</v>
      </c>
      <c r="B63" s="11">
        <v>0</v>
      </c>
      <c r="C63" s="11"/>
      <c r="D63" s="11"/>
      <c r="E63" s="11"/>
    </row>
    <row r="64" spans="1:5" x14ac:dyDescent="0.25">
      <c r="A64" s="2" t="s">
        <v>8</v>
      </c>
      <c r="B64" s="11">
        <v>11412.64</v>
      </c>
      <c r="C64" s="11"/>
      <c r="D64" s="11"/>
      <c r="E64" s="11"/>
    </row>
    <row r="65" spans="1:5" x14ac:dyDescent="0.25">
      <c r="A65" s="2" t="s">
        <v>9</v>
      </c>
      <c r="B65" s="11">
        <v>37564.36</v>
      </c>
      <c r="C65" s="11"/>
      <c r="D65" s="11"/>
      <c r="E65" s="11"/>
    </row>
    <row r="66" spans="1:5" x14ac:dyDescent="0.25">
      <c r="A66" s="2" t="s">
        <v>10</v>
      </c>
      <c r="B66" s="11">
        <v>966576.51</v>
      </c>
      <c r="C66" s="11"/>
      <c r="D66" s="11"/>
      <c r="E66" s="11"/>
    </row>
    <row r="67" spans="1:5" x14ac:dyDescent="0.25">
      <c r="A67" s="2" t="s">
        <v>11</v>
      </c>
      <c r="B67" s="11">
        <v>163601.04999999996</v>
      </c>
      <c r="C67" s="11"/>
      <c r="D67" s="11"/>
      <c r="E67" s="11"/>
    </row>
    <row r="68" spans="1:5" x14ac:dyDescent="0.25">
      <c r="A68" s="2" t="s">
        <v>12</v>
      </c>
      <c r="B68" s="11">
        <v>53690.09</v>
      </c>
      <c r="C68" s="11"/>
      <c r="D68" s="11"/>
      <c r="E68" s="11"/>
    </row>
    <row r="69" spans="1:5" x14ac:dyDescent="0.25">
      <c r="A69" s="2" t="s">
        <v>13</v>
      </c>
      <c r="B69" s="11">
        <v>0</v>
      </c>
      <c r="C69" s="11"/>
      <c r="D69" s="11"/>
      <c r="E69" s="11"/>
    </row>
    <row r="70" spans="1:5" x14ac:dyDescent="0.25">
      <c r="A70" s="2" t="s">
        <v>14</v>
      </c>
      <c r="B70" s="11">
        <v>18545.82</v>
      </c>
      <c r="C70" s="11"/>
      <c r="D70" s="11"/>
      <c r="E70" s="11"/>
    </row>
    <row r="71" spans="1:5" x14ac:dyDescent="0.25">
      <c r="A71" s="2" t="s">
        <v>15</v>
      </c>
      <c r="B71" s="11">
        <v>22230</v>
      </c>
      <c r="C71" s="11"/>
      <c r="D71" s="11"/>
      <c r="E71" s="11"/>
    </row>
    <row r="72" spans="1:5" ht="13.8" thickBot="1" x14ac:dyDescent="0.3">
      <c r="A72" s="1" t="s">
        <v>16</v>
      </c>
      <c r="B72" s="14">
        <v>1277626.3799999999</v>
      </c>
      <c r="C72" s="11">
        <f>B72</f>
        <v>1277626.3799999999</v>
      </c>
      <c r="D72" s="11"/>
      <c r="E72" s="11"/>
    </row>
    <row r="73" spans="1:5" ht="13.8" thickTop="1" x14ac:dyDescent="0.25">
      <c r="A73" s="2"/>
      <c r="B73" s="11"/>
      <c r="C73" s="11"/>
      <c r="D73" s="11"/>
      <c r="E73" s="11"/>
    </row>
    <row r="74" spans="1:5" x14ac:dyDescent="0.25">
      <c r="A74" s="18" t="s">
        <v>36</v>
      </c>
      <c r="B74" s="18"/>
      <c r="C74" s="11"/>
      <c r="D74" s="11"/>
      <c r="E74" s="11"/>
    </row>
    <row r="75" spans="1:5" x14ac:dyDescent="0.25">
      <c r="A75" s="2" t="s">
        <v>17</v>
      </c>
      <c r="B75" s="11">
        <v>192.63999999999993</v>
      </c>
      <c r="C75" s="11"/>
      <c r="D75" s="11"/>
      <c r="E75" s="11"/>
    </row>
    <row r="76" spans="1:5" x14ac:dyDescent="0.25">
      <c r="A76" s="3" t="s">
        <v>18</v>
      </c>
      <c r="B76" s="11">
        <v>114.52000000000001</v>
      </c>
      <c r="C76" s="11"/>
      <c r="D76" s="11"/>
      <c r="E76" s="11"/>
    </row>
    <row r="77" spans="1:5" x14ac:dyDescent="0.25">
      <c r="A77" s="2" t="s">
        <v>19</v>
      </c>
      <c r="B77" s="11">
        <v>24.64</v>
      </c>
      <c r="C77" s="11"/>
      <c r="D77" s="11"/>
      <c r="E77" s="11"/>
    </row>
    <row r="78" spans="1:5" x14ac:dyDescent="0.25">
      <c r="A78" s="2" t="s">
        <v>20</v>
      </c>
      <c r="B78" s="11">
        <v>4226.49</v>
      </c>
      <c r="C78" s="11"/>
      <c r="D78" s="11"/>
      <c r="E78" s="11"/>
    </row>
    <row r="79" spans="1:5" x14ac:dyDescent="0.25">
      <c r="A79" s="2" t="s">
        <v>21</v>
      </c>
      <c r="B79" s="11">
        <v>1350</v>
      </c>
      <c r="C79" s="11"/>
      <c r="D79" s="11"/>
      <c r="E79" s="11"/>
    </row>
    <row r="80" spans="1:5" x14ac:dyDescent="0.25">
      <c r="A80" s="2" t="s">
        <v>22</v>
      </c>
      <c r="B80" s="11">
        <v>4050</v>
      </c>
      <c r="C80" s="11"/>
      <c r="D80" s="11"/>
      <c r="E80" s="11"/>
    </row>
    <row r="81" spans="1:15" x14ac:dyDescent="0.25">
      <c r="A81" s="2" t="s">
        <v>23</v>
      </c>
      <c r="B81" s="11">
        <v>3342</v>
      </c>
      <c r="C81" s="11"/>
      <c r="D81" s="11"/>
      <c r="E81" s="11"/>
    </row>
    <row r="82" spans="1:15" x14ac:dyDescent="0.25">
      <c r="A82" s="2" t="s">
        <v>24</v>
      </c>
      <c r="B82" s="11">
        <v>0</v>
      </c>
      <c r="C82" s="11"/>
      <c r="D82" s="11"/>
      <c r="E82" s="11"/>
    </row>
    <row r="83" spans="1:15" x14ac:dyDescent="0.25">
      <c r="A83" s="2" t="s">
        <v>25</v>
      </c>
      <c r="B83" s="11">
        <v>6695.32</v>
      </c>
      <c r="C83" s="11"/>
      <c r="D83" s="11"/>
      <c r="E83" s="11"/>
    </row>
    <row r="84" spans="1:15" x14ac:dyDescent="0.25">
      <c r="A84" s="2" t="s">
        <v>26</v>
      </c>
      <c r="B84" s="11">
        <v>2296.88</v>
      </c>
      <c r="C84" s="11"/>
      <c r="D84" s="11"/>
      <c r="E84" s="11"/>
    </row>
    <row r="85" spans="1:15" x14ac:dyDescent="0.25">
      <c r="A85" s="2" t="s">
        <v>27</v>
      </c>
      <c r="B85" s="11">
        <v>36634.880000000005</v>
      </c>
      <c r="C85" s="11"/>
      <c r="D85" s="11"/>
      <c r="E85" s="11"/>
    </row>
    <row r="86" spans="1:15" x14ac:dyDescent="0.25">
      <c r="A86" s="2" t="s">
        <v>28</v>
      </c>
      <c r="B86" s="11">
        <v>0</v>
      </c>
      <c r="C86" s="11"/>
      <c r="D86" s="11"/>
      <c r="E86" s="11"/>
    </row>
    <row r="87" spans="1:15" x14ac:dyDescent="0.25">
      <c r="A87" s="2" t="s">
        <v>29</v>
      </c>
      <c r="B87" s="11">
        <v>7785.7099999999991</v>
      </c>
      <c r="C87" s="11"/>
      <c r="D87" s="11"/>
      <c r="E87" s="11"/>
    </row>
    <row r="88" spans="1:15" x14ac:dyDescent="0.25">
      <c r="A88" s="2" t="s">
        <v>30</v>
      </c>
      <c r="B88" s="11">
        <v>1117.6100000000001</v>
      </c>
      <c r="C88" s="11"/>
      <c r="D88" s="11"/>
      <c r="E88" s="11"/>
    </row>
    <row r="89" spans="1:15" x14ac:dyDescent="0.25">
      <c r="A89" s="2" t="s">
        <v>31</v>
      </c>
      <c r="B89" s="11">
        <v>2900.1200000000003</v>
      </c>
      <c r="C89" s="11"/>
      <c r="D89" s="11"/>
      <c r="E89" s="11"/>
    </row>
    <row r="90" spans="1:15" x14ac:dyDescent="0.25">
      <c r="A90" s="2" t="s">
        <v>32</v>
      </c>
      <c r="B90" s="11">
        <v>4350</v>
      </c>
      <c r="C90" s="11"/>
      <c r="D90" s="11"/>
      <c r="E90" s="11"/>
    </row>
    <row r="91" spans="1:15" x14ac:dyDescent="0.25">
      <c r="A91" s="2" t="s">
        <v>33</v>
      </c>
      <c r="B91" s="11">
        <v>3650</v>
      </c>
      <c r="C91" s="11"/>
      <c r="D91" s="11"/>
      <c r="E91" s="11"/>
    </row>
    <row r="92" spans="1:15" x14ac:dyDescent="0.25">
      <c r="A92" s="2" t="s">
        <v>34</v>
      </c>
      <c r="B92" s="11">
        <v>236479.64</v>
      </c>
      <c r="C92" s="11"/>
      <c r="D92" s="11"/>
      <c r="E92" s="11"/>
    </row>
    <row r="93" spans="1:15" ht="13.8" thickBot="1" x14ac:dyDescent="0.3">
      <c r="A93" s="1" t="s">
        <v>35</v>
      </c>
      <c r="B93" s="14">
        <v>315210.45</v>
      </c>
      <c r="C93" s="11"/>
      <c r="D93" s="11"/>
      <c r="E93" s="11"/>
    </row>
    <row r="94" spans="1:15" ht="13.8" thickTop="1" x14ac:dyDescent="0.25">
      <c r="B94" s="11"/>
      <c r="C94" s="11"/>
      <c r="D94" s="11"/>
      <c r="E94" s="11"/>
    </row>
    <row r="95" spans="1:15" x14ac:dyDescent="0.25">
      <c r="A95" s="18" t="s">
        <v>37</v>
      </c>
      <c r="B95" s="18"/>
      <c r="C95" s="11"/>
      <c r="D95" s="11"/>
      <c r="E95" s="11"/>
    </row>
    <row r="96" spans="1:15" x14ac:dyDescent="0.25">
      <c r="A96" s="2" t="s">
        <v>38</v>
      </c>
      <c r="B96" s="3">
        <v>192.63999999999993</v>
      </c>
      <c r="C96" s="11"/>
      <c r="D96" s="1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1:5" x14ac:dyDescent="0.25">
      <c r="A97" s="2" t="s">
        <v>39</v>
      </c>
      <c r="B97" s="3">
        <v>114.52000000000001</v>
      </c>
      <c r="C97" s="11"/>
      <c r="D97" s="11"/>
      <c r="E97" s="11"/>
    </row>
    <row r="98" spans="1:5" x14ac:dyDescent="0.25">
      <c r="A98" s="2" t="s">
        <v>40</v>
      </c>
      <c r="B98" s="3">
        <v>31.680000000000003</v>
      </c>
      <c r="C98" s="11"/>
      <c r="D98" s="11"/>
      <c r="E98" s="11"/>
    </row>
    <row r="99" spans="1:5" x14ac:dyDescent="0.25">
      <c r="A99" s="2" t="s">
        <v>41</v>
      </c>
      <c r="B99" s="3">
        <v>26816</v>
      </c>
      <c r="C99" s="11"/>
      <c r="D99" s="11"/>
      <c r="E99" s="11"/>
    </row>
    <row r="100" spans="1:5" x14ac:dyDescent="0.25">
      <c r="A100" s="2" t="s">
        <v>42</v>
      </c>
      <c r="B100" s="3">
        <v>10666.000000000002</v>
      </c>
      <c r="C100" s="11"/>
      <c r="D100" s="11"/>
      <c r="E100" s="11"/>
    </row>
    <row r="101" spans="1:5" x14ac:dyDescent="0.25">
      <c r="A101" s="2" t="s">
        <v>43</v>
      </c>
      <c r="B101" s="3">
        <v>43654.069999999992</v>
      </c>
      <c r="C101" s="11"/>
      <c r="D101" s="11"/>
      <c r="E101" s="11"/>
    </row>
    <row r="102" spans="1:5" x14ac:dyDescent="0.25">
      <c r="A102" s="2" t="s">
        <v>44</v>
      </c>
      <c r="B102" s="3">
        <v>47.319999999999986</v>
      </c>
      <c r="C102" s="11"/>
      <c r="D102" s="11"/>
      <c r="E102" s="11"/>
    </row>
    <row r="103" spans="1:5" x14ac:dyDescent="0.25">
      <c r="A103" s="2" t="s">
        <v>45</v>
      </c>
      <c r="B103" s="3">
        <v>7785.7099999999991</v>
      </c>
      <c r="C103" s="11"/>
      <c r="D103" s="11"/>
      <c r="E103" s="11"/>
    </row>
    <row r="104" spans="1:5" x14ac:dyDescent="0.25">
      <c r="A104" s="2" t="s">
        <v>46</v>
      </c>
      <c r="B104" s="3">
        <v>12543.870000000003</v>
      </c>
      <c r="C104" s="11"/>
      <c r="D104" s="11"/>
      <c r="E104" s="11"/>
    </row>
    <row r="105" spans="1:5" x14ac:dyDescent="0.25">
      <c r="A105" s="2" t="s">
        <v>47</v>
      </c>
      <c r="B105" s="3">
        <v>17.96</v>
      </c>
      <c r="C105" s="11"/>
      <c r="D105" s="11"/>
      <c r="E105" s="11"/>
    </row>
    <row r="106" spans="1:5" ht="13.8" thickBot="1" x14ac:dyDescent="0.3">
      <c r="A106" s="1" t="s">
        <v>35</v>
      </c>
      <c r="B106" s="15">
        <v>101869.77</v>
      </c>
      <c r="C106" s="11"/>
      <c r="D106" s="11"/>
      <c r="E106" s="11"/>
    </row>
    <row r="107" spans="1:5" ht="13.8" thickTop="1" x14ac:dyDescent="0.25">
      <c r="B107" s="11"/>
      <c r="C107" s="11"/>
      <c r="D107" s="11"/>
      <c r="E107" s="11"/>
    </row>
    <row r="108" spans="1:5" x14ac:dyDescent="0.25">
      <c r="B108" s="16">
        <f>B106+B72</f>
        <v>1379496.15</v>
      </c>
    </row>
  </sheetData>
  <mergeCells count="3">
    <mergeCell ref="A60:B60"/>
    <mergeCell ref="A74:B74"/>
    <mergeCell ref="A95:B9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8" ma:contentTypeDescription="Create a new document." ma:contentTypeScope="" ma:versionID="6d0e3a2567b1d761ca1381faeaeda0fc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ef549bc8cf2712676d090eae098c7d6c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68DA65-0904-41D5-9DFC-83C8054C93C4}">
  <ds:schemaRefs>
    <ds:schemaRef ds:uri="http://schemas.microsoft.com/office/2006/metadata/properties"/>
    <ds:schemaRef ds:uri="http://schemas.microsoft.com/office/infopath/2007/PartnerControls"/>
    <ds:schemaRef ds:uri="788c608d-e3fe-4573-97ab-c16dddae7934"/>
    <ds:schemaRef ds:uri="e4325a95-2358-4cc4-a741-b41bb2d2d227"/>
  </ds:schemaRefs>
</ds:datastoreItem>
</file>

<file path=customXml/itemProps2.xml><?xml version="1.0" encoding="utf-8"?>
<ds:datastoreItem xmlns:ds="http://schemas.openxmlformats.org/officeDocument/2006/customXml" ds:itemID="{FAFEA822-6E7C-4A24-856D-EC22574C2F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8c608d-e3fe-4573-97ab-c16dddae7934"/>
    <ds:schemaRef ds:uri="e4325a95-2358-4cc4-a741-b41bb2d2d2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3177AC-A8EF-4BBB-8172-5736269F78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Muller</dc:creator>
  <cp:lastModifiedBy>Juané Schreuder</cp:lastModifiedBy>
  <cp:lastPrinted>2024-03-06T19:04:01Z</cp:lastPrinted>
  <dcterms:created xsi:type="dcterms:W3CDTF">2024-03-06T18:37:22Z</dcterms:created>
  <dcterms:modified xsi:type="dcterms:W3CDTF">2024-04-05T09:45:10Z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  <property fmtid="{D5CDD505-2E9C-101B-9397-08002B2CF9AE}" pid="3" name="MediaServiceImageTags">
    <vt:lpwstr/>
  </property>
</Properties>
</file>